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6" windowWidth="9432" windowHeight="4968" tabRatio="599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Sheet1!$A$1:$K$19</definedName>
  </definedNames>
  <calcPr calcId="125725"/>
</workbook>
</file>

<file path=xl/calcChain.xml><?xml version="1.0" encoding="utf-8"?>
<calcChain xmlns="http://schemas.openxmlformats.org/spreadsheetml/2006/main">
  <c r="J8" i="1"/>
  <c r="J30" i="3" l="1"/>
  <c r="I30"/>
  <c r="H30"/>
  <c r="G30"/>
  <c r="F30"/>
  <c r="E30"/>
  <c r="D30"/>
  <c r="C30"/>
  <c r="K30"/>
  <c r="K26"/>
  <c r="J26"/>
  <c r="I26"/>
  <c r="H26"/>
  <c r="G26"/>
  <c r="F26"/>
  <c r="E26"/>
  <c r="D26"/>
  <c r="C26"/>
  <c r="K16"/>
  <c r="J16"/>
  <c r="I16"/>
  <c r="H16"/>
  <c r="G16"/>
  <c r="F16"/>
  <c r="E16"/>
  <c r="D16"/>
  <c r="C16"/>
  <c r="K5"/>
  <c r="J5"/>
  <c r="I5"/>
  <c r="H5"/>
  <c r="G5"/>
  <c r="F5"/>
  <c r="E5"/>
  <c r="D5"/>
  <c r="C5"/>
  <c r="C8" i="2" l="1"/>
  <c r="C16"/>
  <c r="C15"/>
  <c r="C14"/>
  <c r="C13"/>
  <c r="C12"/>
  <c r="C11"/>
  <c r="C10"/>
  <c r="C9"/>
  <c r="K8"/>
  <c r="J8"/>
  <c r="I8"/>
  <c r="H8"/>
  <c r="G8"/>
  <c r="F8"/>
  <c r="E8"/>
  <c r="D8"/>
  <c r="B8"/>
  <c r="B8" i="1" l="1"/>
  <c r="C8"/>
  <c r="D8"/>
  <c r="E8"/>
  <c r="F8"/>
  <c r="G8"/>
  <c r="H8"/>
  <c r="I8"/>
</calcChain>
</file>

<file path=xl/sharedStrings.xml><?xml version="1.0" encoding="utf-8"?>
<sst xmlns="http://schemas.openxmlformats.org/spreadsheetml/2006/main" count="100" uniqueCount="54">
  <si>
    <t>Purchased Assets</t>
  </si>
  <si>
    <t>Type of Asset</t>
  </si>
  <si>
    <t>Residential Buildings</t>
  </si>
  <si>
    <t>Passengers Vehicles</t>
  </si>
  <si>
    <t>Other</t>
  </si>
  <si>
    <t>قيمة الاهتلاك  خلال العام</t>
  </si>
  <si>
    <t>قيمة الاصول المباعة خلال العام</t>
  </si>
  <si>
    <t>Written-offs and Losses</t>
  </si>
  <si>
    <t>Capital Add. &amp; Improv.</t>
  </si>
  <si>
    <t>(Value in USD 1000)</t>
  </si>
  <si>
    <t>Market Value at Beginning of Year</t>
  </si>
  <si>
    <t>القيمة السوقية للأصول بداية العام</t>
  </si>
  <si>
    <t>Value of Gross Additions</t>
  </si>
  <si>
    <t>(القيمة بالالف دولار امريكي)</t>
  </si>
  <si>
    <t>القيمة السوقية للأصول نهاية العام</t>
  </si>
  <si>
    <t>التالف و المفقود</t>
  </si>
  <si>
    <t>قيمة الاضافات الاجمالية</t>
  </si>
  <si>
    <t>صنف الاصل</t>
  </si>
  <si>
    <t>اضافات وتحسينات راسمالية</t>
  </si>
  <si>
    <t>اصول من انتاج المؤسسة</t>
  </si>
  <si>
    <t xml:space="preserve">قيمة الأصول المشتراة </t>
  </si>
  <si>
    <t>المجموع</t>
  </si>
  <si>
    <t>Market Value at End of Year</t>
  </si>
  <si>
    <t>Depreciation During  the Year</t>
  </si>
  <si>
    <t>Assets Sold During  the Year</t>
  </si>
  <si>
    <t>Produced for Own- Account</t>
  </si>
  <si>
    <t>Total</t>
  </si>
  <si>
    <t>Grand Total</t>
  </si>
  <si>
    <t>المجموع الكلي</t>
  </si>
  <si>
    <t>أبنية سكنية</t>
  </si>
  <si>
    <t>Non-Residential buildings</t>
  </si>
  <si>
    <t>أبنية غير سكنية</t>
  </si>
  <si>
    <t>Machines of Equipments</t>
  </si>
  <si>
    <t>آلات ومعدات وأجهزة</t>
  </si>
  <si>
    <t>Freight Vehicles</t>
  </si>
  <si>
    <t>سيارات نقل بضائع</t>
  </si>
  <si>
    <t>سيارات نقل ركاب</t>
  </si>
  <si>
    <t>Furniture and Furnishings</t>
  </si>
  <si>
    <t>اثاث ومفروشات</t>
  </si>
  <si>
    <t>اخرى</t>
  </si>
  <si>
    <t>الاراضي***</t>
  </si>
  <si>
    <t>Land***</t>
  </si>
  <si>
    <t>الاهتلاك على الاراضي هو قيمة الاهتلاك على الاضافات والتحسينات الراسمالية للاراضي***</t>
  </si>
  <si>
    <t>**البيانات باستثناء ذلك الجزء من محافظة القدس والذي ضمته إسرائيل عنوة بعيد احتلالها للضفة الغربية عام 1967</t>
  </si>
  <si>
    <t>***Depreciation of land is the Depreciation Value on the Capital Additions and Improvements on land</t>
  </si>
  <si>
    <t>**The data excludes those parts of Jerusalem Governorate which were annexed by Israel in 1967</t>
  </si>
  <si>
    <t>**البيانات باستثناء شركات صرافي العملات</t>
  </si>
  <si>
    <t>**The data excludes money exchangers enterprises</t>
  </si>
  <si>
    <t xml:space="preserve"> Table 5A: Fixed Assets in Financial Entermediaries Enterprises*  by Type in Palestine**, 2013</t>
  </si>
  <si>
    <t xml:space="preserve">جدول 5أ : حركة الأصول الثابتة في مؤسسات الوساطة المالية * حسب صنف الأصل في فلسطين**، 2013 </t>
  </si>
  <si>
    <t xml:space="preserve">جدول 5أ: حركة الأصول الثابتة في مؤسسات الوساطة المالية * حسب صنف الأصل في فلسطين**، 2013 </t>
  </si>
  <si>
    <t>*البيانات باستثناء شركات صرافي العملات وهي قابلة للمقارنة مع بيانات السنوات السابقة</t>
  </si>
  <si>
    <t>*The data excludes money exchangers enterprises, its comparable with the data in previous years</t>
  </si>
  <si>
    <t>Non-Residential Buildings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</si>
</sst>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22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Times New Roman"/>
      <family val="1"/>
    </font>
    <font>
      <b/>
      <sz val="11"/>
      <name val="Simplified Arabic"/>
      <family val="1"/>
    </font>
    <font>
      <b/>
      <sz val="9"/>
      <name val="Calibri"/>
      <family val="2"/>
      <scheme val="minor"/>
    </font>
    <font>
      <b/>
      <sz val="9"/>
      <color theme="1"/>
      <name val="Simplified Arabic"/>
      <family val="1"/>
    </font>
    <font>
      <b/>
      <sz val="9"/>
      <color theme="1"/>
      <name val="Calibri"/>
      <family val="2"/>
      <scheme val="minor"/>
    </font>
    <font>
      <sz val="9"/>
      <color theme="1"/>
      <name val="Simplified Arabic"/>
      <family val="1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9"/>
      <name val="Arabic Transparent"/>
      <charset val="178"/>
    </font>
    <font>
      <sz val="10"/>
      <name val="Arabic Transparent"/>
      <charset val="178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Border="1" applyAlignment="1"/>
    <xf numFmtId="0" fontId="14" fillId="0" borderId="6" xfId="0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left" vertical="top" wrapText="1" indent="1"/>
    </xf>
    <xf numFmtId="49" fontId="16" fillId="0" borderId="10" xfId="0" applyNumberFormat="1" applyFont="1" applyBorder="1" applyAlignment="1">
      <alignment horizontal="left" vertical="top" wrapText="1" indent="1"/>
    </xf>
    <xf numFmtId="0" fontId="16" fillId="0" borderId="10" xfId="0" applyFont="1" applyBorder="1" applyAlignment="1">
      <alignment horizontal="left" vertical="top" wrapText="1" indent="1"/>
    </xf>
    <xf numFmtId="0" fontId="16" fillId="0" borderId="2" xfId="0" applyFont="1" applyBorder="1" applyAlignment="1">
      <alignment horizontal="left" vertical="top" wrapText="1" indent="1"/>
    </xf>
    <xf numFmtId="0" fontId="16" fillId="0" borderId="0" xfId="0" applyFont="1" applyAlignment="1">
      <alignment horizontal="left" vertical="top"/>
    </xf>
    <xf numFmtId="0" fontId="14" fillId="0" borderId="11" xfId="0" applyFont="1" applyBorder="1" applyAlignment="1">
      <alignment horizontal="right" vertical="top" wrapText="1" indent="1"/>
    </xf>
    <xf numFmtId="0" fontId="5" fillId="0" borderId="11" xfId="0" applyFont="1" applyBorder="1" applyAlignment="1">
      <alignment horizontal="right" vertical="top" wrapText="1" indent="1"/>
    </xf>
    <xf numFmtId="0" fontId="5" fillId="0" borderId="4" xfId="0" applyFont="1" applyBorder="1" applyAlignment="1">
      <alignment horizontal="right" vertical="top" wrapText="1" indent="1"/>
    </xf>
    <xf numFmtId="164" fontId="13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164" fontId="13" fillId="0" borderId="6" xfId="0" applyNumberFormat="1" applyFont="1" applyBorder="1" applyAlignment="1">
      <alignment horizontal="center" vertical="top" wrapText="1"/>
    </xf>
    <xf numFmtId="165" fontId="7" fillId="0" borderId="7" xfId="0" applyNumberFormat="1" applyFont="1" applyBorder="1" applyAlignment="1">
      <alignment horizontal="right" vertical="top"/>
    </xf>
    <xf numFmtId="49" fontId="8" fillId="0" borderId="7" xfId="0" applyNumberFormat="1" applyFont="1" applyBorder="1" applyAlignment="1">
      <alignment horizontal="right" vertical="top" wrapText="1" indent="1"/>
    </xf>
    <xf numFmtId="165" fontId="18" fillId="0" borderId="0" xfId="0" applyNumberFormat="1" applyFont="1" applyBorder="1" applyAlignment="1">
      <alignment horizontal="right" vertical="top"/>
    </xf>
    <xf numFmtId="165" fontId="18" fillId="0" borderId="3" xfId="0" applyNumberFormat="1" applyFont="1" applyBorder="1" applyAlignment="1">
      <alignment horizontal="right" vertical="top"/>
    </xf>
    <xf numFmtId="165" fontId="6" fillId="0" borderId="10" xfId="0" applyNumberFormat="1" applyFont="1" applyBorder="1" applyAlignment="1">
      <alignment horizontal="right" vertical="top"/>
    </xf>
    <xf numFmtId="165" fontId="6" fillId="0" borderId="11" xfId="0" applyNumberFormat="1" applyFont="1" applyBorder="1" applyAlignment="1">
      <alignment horizontal="right" vertical="top"/>
    </xf>
    <xf numFmtId="165" fontId="6" fillId="0" borderId="0" xfId="0" applyNumberFormat="1" applyFont="1" applyBorder="1" applyAlignment="1">
      <alignment horizontal="right" vertical="top"/>
    </xf>
    <xf numFmtId="165" fontId="6" fillId="0" borderId="3" xfId="0" applyNumberFormat="1" applyFont="1" applyBorder="1" applyAlignment="1">
      <alignment horizontal="right" vertical="top"/>
    </xf>
    <xf numFmtId="165" fontId="1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5" fontId="0" fillId="0" borderId="10" xfId="0" applyNumberFormat="1" applyBorder="1" applyAlignment="1">
      <alignment horizontal="right" vertical="top"/>
    </xf>
    <xf numFmtId="165" fontId="0" fillId="0" borderId="0" xfId="0" applyNumberFormat="1" applyBorder="1" applyAlignment="1">
      <alignment horizontal="right" vertical="top"/>
    </xf>
    <xf numFmtId="165" fontId="0" fillId="0" borderId="11" xfId="0" applyNumberFormat="1" applyBorder="1" applyAlignment="1">
      <alignment horizontal="right" vertical="top"/>
    </xf>
    <xf numFmtId="165" fontId="0" fillId="0" borderId="2" xfId="0" applyNumberFormat="1" applyBorder="1" applyAlignment="1">
      <alignment horizontal="right" vertical="top"/>
    </xf>
    <xf numFmtId="165" fontId="0" fillId="0" borderId="3" xfId="0" applyNumberFormat="1" applyBorder="1" applyAlignment="1">
      <alignment horizontal="right" vertical="top"/>
    </xf>
    <xf numFmtId="165" fontId="0" fillId="0" borderId="4" xfId="0" applyNumberFormat="1" applyBorder="1" applyAlignment="1">
      <alignment horizontal="right" vertical="top"/>
    </xf>
    <xf numFmtId="2" fontId="4" fillId="0" borderId="0" xfId="0" applyNumberFormat="1" applyFont="1" applyAlignment="1">
      <alignment vertical="center"/>
    </xf>
    <xf numFmtId="165" fontId="7" fillId="0" borderId="6" xfId="0" applyNumberFormat="1" applyFont="1" applyBorder="1" applyAlignment="1">
      <alignment horizontal="right" vertical="top"/>
    </xf>
    <xf numFmtId="164" fontId="12" fillId="0" borderId="6" xfId="0" applyNumberFormat="1" applyFont="1" applyBorder="1" applyAlignment="1">
      <alignment horizontal="center" vertical="top" wrapText="1"/>
    </xf>
    <xf numFmtId="164" fontId="12" fillId="0" borderId="1" xfId="0" applyNumberFormat="1" applyFont="1" applyBorder="1" applyAlignment="1">
      <alignment horizontal="center" vertical="top" wrapText="1"/>
    </xf>
    <xf numFmtId="165" fontId="7" fillId="0" borderId="12" xfId="0" applyNumberFormat="1" applyFont="1" applyBorder="1" applyAlignment="1">
      <alignment horizontal="right" vertical="top"/>
    </xf>
    <xf numFmtId="165" fontId="7" fillId="0" borderId="13" xfId="0" applyNumberFormat="1" applyFont="1" applyBorder="1" applyAlignment="1">
      <alignment horizontal="right" vertical="top"/>
    </xf>
    <xf numFmtId="165" fontId="18" fillId="0" borderId="10" xfId="0" applyNumberFormat="1" applyFont="1" applyBorder="1" applyAlignment="1">
      <alignment horizontal="right" vertical="top"/>
    </xf>
    <xf numFmtId="165" fontId="18" fillId="0" borderId="11" xfId="0" applyNumberFormat="1" applyFont="1" applyBorder="1" applyAlignment="1">
      <alignment horizontal="right" vertical="top"/>
    </xf>
    <xf numFmtId="165" fontId="0" fillId="0" borderId="0" xfId="0" applyNumberFormat="1"/>
    <xf numFmtId="165" fontId="21" fillId="0" borderId="0" xfId="0" applyNumberFormat="1" applyFont="1"/>
    <xf numFmtId="0" fontId="21" fillId="0" borderId="0" xfId="0" applyFont="1"/>
    <xf numFmtId="165" fontId="7" fillId="0" borderId="12" xfId="0" applyNumberFormat="1" applyFont="1" applyBorder="1" applyAlignment="1">
      <alignment horizontal="right" vertical="justify"/>
    </xf>
    <xf numFmtId="165" fontId="7" fillId="0" borderId="13" xfId="0" applyNumberFormat="1" applyFont="1" applyBorder="1" applyAlignment="1">
      <alignment horizontal="right" vertical="justify"/>
    </xf>
    <xf numFmtId="165" fontId="7" fillId="0" borderId="11" xfId="0" applyNumberFormat="1" applyFont="1" applyBorder="1" applyAlignment="1">
      <alignment horizontal="right" vertical="justify"/>
    </xf>
    <xf numFmtId="2" fontId="3" fillId="0" borderId="0" xfId="0" applyNumberFormat="1" applyFont="1" applyAlignment="1">
      <alignment vertical="center"/>
    </xf>
    <xf numFmtId="164" fontId="8" fillId="0" borderId="0" xfId="0" applyNumberFormat="1" applyFont="1" applyBorder="1" applyAlignment="1">
      <alignment vertical="center"/>
    </xf>
    <xf numFmtId="0" fontId="5" fillId="0" borderId="0" xfId="0" applyFont="1" applyAlignment="1">
      <alignment horizontal="right" readingOrder="2"/>
    </xf>
    <xf numFmtId="0" fontId="16" fillId="0" borderId="0" xfId="0" applyFont="1" applyAlignment="1">
      <alignment horizontal="left"/>
    </xf>
    <xf numFmtId="164" fontId="12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readingOrder="2"/>
    </xf>
    <xf numFmtId="0" fontId="5" fillId="0" borderId="0" xfId="0" applyFont="1" applyBorder="1" applyAlignment="1">
      <alignment readingOrder="2"/>
    </xf>
    <xf numFmtId="0" fontId="1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right" vertical="top" readingOrder="1"/>
    </xf>
    <xf numFmtId="0" fontId="12" fillId="0" borderId="6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indent="1"/>
    </xf>
    <xf numFmtId="49" fontId="11" fillId="0" borderId="6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top" wrapText="1"/>
    </xf>
    <xf numFmtId="164" fontId="12" fillId="0" borderId="1" xfId="0" applyNumberFormat="1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164" fontId="13" fillId="0" borderId="8" xfId="0" applyNumberFormat="1" applyFont="1" applyBorder="1" applyAlignment="1">
      <alignment horizontal="left" vertical="top" indent="1"/>
    </xf>
    <xf numFmtId="164" fontId="13" fillId="0" borderId="14" xfId="0" applyNumberFormat="1" applyFont="1" applyBorder="1" applyAlignment="1">
      <alignment horizontal="left" vertical="top" indent="1"/>
    </xf>
    <xf numFmtId="164" fontId="12" fillId="0" borderId="14" xfId="0" applyNumberFormat="1" applyFont="1" applyBorder="1" applyAlignment="1">
      <alignment horizontal="right" vertical="top" indent="1"/>
    </xf>
    <xf numFmtId="164" fontId="12" fillId="0" borderId="9" xfId="0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center" vertical="top" wrapText="1"/>
    </xf>
    <xf numFmtId="164" fontId="12" fillId="0" borderId="5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center" readingOrder="2"/>
    </xf>
    <xf numFmtId="164" fontId="13" fillId="0" borderId="9" xfId="0" applyNumberFormat="1" applyFont="1" applyBorder="1" applyAlignment="1">
      <alignment horizontal="left" vertical="top" indent="1"/>
    </xf>
    <xf numFmtId="164" fontId="12" fillId="0" borderId="8" xfId="0" applyNumberFormat="1" applyFont="1" applyBorder="1" applyAlignment="1">
      <alignment horizontal="right" vertical="top" indent="1"/>
    </xf>
    <xf numFmtId="165" fontId="7" fillId="0" borderId="12" xfId="0" applyNumberFormat="1" applyFont="1" applyBorder="1" applyAlignment="1">
      <alignment horizontal="right" vertical="top" indent="1"/>
    </xf>
    <xf numFmtId="165" fontId="7" fillId="0" borderId="13" xfId="0" applyNumberFormat="1" applyFont="1" applyBorder="1" applyAlignment="1">
      <alignment horizontal="right" vertical="top" indent="1"/>
    </xf>
    <xf numFmtId="165" fontId="7" fillId="0" borderId="7" xfId="0" applyNumberFormat="1" applyFont="1" applyBorder="1" applyAlignment="1">
      <alignment horizontal="right" vertical="top" indent="1"/>
    </xf>
    <xf numFmtId="165" fontId="6" fillId="0" borderId="10" xfId="0" applyNumberFormat="1" applyFont="1" applyBorder="1" applyAlignment="1">
      <alignment horizontal="right" vertical="top" indent="1"/>
    </xf>
    <xf numFmtId="165" fontId="18" fillId="0" borderId="0" xfId="0" applyNumberFormat="1" applyFont="1" applyBorder="1" applyAlignment="1">
      <alignment horizontal="right" vertical="top" indent="1"/>
    </xf>
    <xf numFmtId="165" fontId="6" fillId="0" borderId="0" xfId="0" applyNumberFormat="1" applyFont="1" applyBorder="1" applyAlignment="1">
      <alignment horizontal="right" vertical="top" indent="1"/>
    </xf>
    <xf numFmtId="165" fontId="6" fillId="0" borderId="11" xfId="0" applyNumberFormat="1" applyFont="1" applyBorder="1" applyAlignment="1">
      <alignment horizontal="right" vertical="top" indent="1"/>
    </xf>
    <xf numFmtId="165" fontId="0" fillId="0" borderId="10" xfId="0" applyNumberFormat="1" applyBorder="1" applyAlignment="1">
      <alignment horizontal="right" vertical="top" indent="1"/>
    </xf>
    <xf numFmtId="165" fontId="0" fillId="0" borderId="0" xfId="0" applyNumberFormat="1" applyBorder="1" applyAlignment="1">
      <alignment horizontal="right" vertical="top" indent="1"/>
    </xf>
    <xf numFmtId="165" fontId="0" fillId="0" borderId="11" xfId="0" applyNumberFormat="1" applyBorder="1" applyAlignment="1">
      <alignment horizontal="right" vertical="top" indent="1"/>
    </xf>
    <xf numFmtId="165" fontId="3" fillId="0" borderId="10" xfId="0" applyNumberFormat="1" applyFont="1" applyBorder="1" applyAlignment="1">
      <alignment horizontal="right" vertical="top" indent="1"/>
    </xf>
    <xf numFmtId="165" fontId="3" fillId="0" borderId="0" xfId="0" applyNumberFormat="1" applyFont="1" applyBorder="1" applyAlignment="1">
      <alignment horizontal="right" vertical="top" indent="1"/>
    </xf>
    <xf numFmtId="165" fontId="3" fillId="0" borderId="11" xfId="0" applyNumberFormat="1" applyFont="1" applyBorder="1" applyAlignment="1">
      <alignment horizontal="right" vertical="top" indent="1"/>
    </xf>
    <xf numFmtId="165" fontId="0" fillId="0" borderId="2" xfId="0" applyNumberFormat="1" applyBorder="1" applyAlignment="1">
      <alignment horizontal="right" vertical="top" indent="1"/>
    </xf>
    <xf numFmtId="165" fontId="0" fillId="0" borderId="3" xfId="0" applyNumberFormat="1" applyBorder="1" applyAlignment="1">
      <alignment horizontal="right" vertical="top" indent="1"/>
    </xf>
    <xf numFmtId="165" fontId="18" fillId="0" borderId="3" xfId="0" applyNumberFormat="1" applyFont="1" applyBorder="1" applyAlignment="1">
      <alignment horizontal="right" vertical="top" indent="1"/>
    </xf>
    <xf numFmtId="165" fontId="6" fillId="0" borderId="3" xfId="0" applyNumberFormat="1" applyFont="1" applyBorder="1" applyAlignment="1">
      <alignment horizontal="right" vertical="top" indent="1"/>
    </xf>
    <xf numFmtId="165" fontId="0" fillId="0" borderId="4" xfId="0" applyNumberFormat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view="pageBreakPreview" zoomScale="98" zoomScaleNormal="75" zoomScaleSheetLayoutView="98" workbookViewId="0">
      <selection activeCell="C9" sqref="C9"/>
    </sheetView>
  </sheetViews>
  <sheetFormatPr defaultColWidth="9.109375" defaultRowHeight="13.2"/>
  <cols>
    <col min="1" max="1" width="25.88671875" style="4" customWidth="1"/>
    <col min="2" max="2" width="10.33203125" style="5" customWidth="1"/>
    <col min="3" max="3" width="12" style="5" customWidth="1"/>
    <col min="4" max="4" width="11.6640625" style="5" customWidth="1"/>
    <col min="5" max="5" width="11.33203125" style="5" customWidth="1"/>
    <col min="6" max="6" width="12.5546875" style="5" customWidth="1"/>
    <col min="7" max="7" width="11.77734375" style="5" customWidth="1"/>
    <col min="8" max="8" width="9" style="5" customWidth="1"/>
    <col min="9" max="9" width="9.6640625" style="5" customWidth="1"/>
    <col min="10" max="10" width="11.5546875" style="5" customWidth="1"/>
    <col min="11" max="11" width="15" style="6" customWidth="1"/>
    <col min="12" max="12" width="0.33203125" style="7" customWidth="1"/>
    <col min="13" max="14" width="9.109375" style="7" hidden="1" customWidth="1"/>
    <col min="15" max="15" width="9.6640625" style="7" bestFit="1" customWidth="1"/>
    <col min="16" max="16384" width="9.109375" style="7"/>
  </cols>
  <sheetData>
    <row r="1" spans="1:15" s="1" customFormat="1" ht="18.600000000000001" customHeight="1">
      <c r="A1" s="69" t="s">
        <v>50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5" s="1" customFormat="1" ht="18.600000000000001" customHeight="1">
      <c r="A2" s="68" t="s">
        <v>48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5" s="1" customFormat="1" ht="6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5" s="8" customFormat="1" ht="15.9" customHeight="1">
      <c r="A4" s="17" t="s">
        <v>9</v>
      </c>
      <c r="B4" s="11"/>
      <c r="C4" s="11"/>
      <c r="D4" s="11"/>
      <c r="E4" s="11"/>
      <c r="F4" s="11"/>
      <c r="G4" s="11"/>
      <c r="H4" s="11"/>
      <c r="I4" s="11"/>
      <c r="J4" s="74" t="s">
        <v>13</v>
      </c>
      <c r="K4" s="74"/>
    </row>
    <row r="5" spans="1:15" s="2" customFormat="1" ht="18" customHeight="1">
      <c r="A5" s="75" t="s">
        <v>1</v>
      </c>
      <c r="B5" s="78" t="s">
        <v>14</v>
      </c>
      <c r="C5" s="72" t="s">
        <v>5</v>
      </c>
      <c r="D5" s="72" t="s">
        <v>15</v>
      </c>
      <c r="E5" s="80" t="s">
        <v>6</v>
      </c>
      <c r="F5" s="81" t="s">
        <v>12</v>
      </c>
      <c r="G5" s="82"/>
      <c r="H5" s="83" t="s">
        <v>16</v>
      </c>
      <c r="I5" s="84"/>
      <c r="J5" s="85" t="s">
        <v>11</v>
      </c>
      <c r="K5" s="63" t="s">
        <v>17</v>
      </c>
    </row>
    <row r="6" spans="1:15" s="2" customFormat="1" ht="40.5" customHeight="1">
      <c r="A6" s="76"/>
      <c r="B6" s="79"/>
      <c r="C6" s="73"/>
      <c r="D6" s="73"/>
      <c r="E6" s="73"/>
      <c r="F6" s="62" t="s">
        <v>18</v>
      </c>
      <c r="G6" s="62" t="s">
        <v>19</v>
      </c>
      <c r="H6" s="62" t="s">
        <v>20</v>
      </c>
      <c r="I6" s="61" t="s">
        <v>21</v>
      </c>
      <c r="J6" s="86"/>
      <c r="K6" s="64"/>
    </row>
    <row r="7" spans="1:15" s="2" customFormat="1" ht="52.5" customHeight="1">
      <c r="A7" s="77"/>
      <c r="B7" s="21" t="s">
        <v>22</v>
      </c>
      <c r="C7" s="22" t="s">
        <v>23</v>
      </c>
      <c r="D7" s="22" t="s">
        <v>7</v>
      </c>
      <c r="E7" s="22" t="s">
        <v>24</v>
      </c>
      <c r="F7" s="23" t="s">
        <v>8</v>
      </c>
      <c r="G7" s="23" t="s">
        <v>25</v>
      </c>
      <c r="H7" s="23" t="s">
        <v>0</v>
      </c>
      <c r="I7" s="21" t="s">
        <v>26</v>
      </c>
      <c r="J7" s="24" t="s">
        <v>10</v>
      </c>
      <c r="K7" s="65"/>
    </row>
    <row r="8" spans="1:15" s="3" customFormat="1" ht="16.5" customHeight="1">
      <c r="A8" s="13" t="s">
        <v>27</v>
      </c>
      <c r="B8" s="90">
        <f t="shared" ref="B8:I8" si="0">SUM(B9:B16)</f>
        <v>331641.2</v>
      </c>
      <c r="C8" s="91">
        <f t="shared" si="0"/>
        <v>25397.699999999997</v>
      </c>
      <c r="D8" s="91">
        <f t="shared" si="0"/>
        <v>2817.5999999999995</v>
      </c>
      <c r="E8" s="91">
        <f t="shared" si="0"/>
        <v>676.3</v>
      </c>
      <c r="F8" s="91">
        <f t="shared" si="0"/>
        <v>17741.2</v>
      </c>
      <c r="G8" s="91">
        <f t="shared" si="0"/>
        <v>0</v>
      </c>
      <c r="H8" s="91">
        <f t="shared" si="0"/>
        <v>7650.7</v>
      </c>
      <c r="I8" s="91">
        <f t="shared" si="0"/>
        <v>25391.9</v>
      </c>
      <c r="J8" s="92">
        <f>SUM(J9:J16)</f>
        <v>335140.90000000002</v>
      </c>
      <c r="K8" s="26" t="s">
        <v>28</v>
      </c>
      <c r="O8" s="43"/>
    </row>
    <row r="9" spans="1:15" s="2" customFormat="1" ht="16.5" customHeight="1">
      <c r="A9" s="14" t="s">
        <v>41</v>
      </c>
      <c r="B9" s="93">
        <v>27771.4</v>
      </c>
      <c r="C9" s="94">
        <v>0</v>
      </c>
      <c r="D9" s="94">
        <v>0</v>
      </c>
      <c r="E9" s="94">
        <v>0</v>
      </c>
      <c r="F9" s="94">
        <v>0</v>
      </c>
      <c r="G9" s="94">
        <v>0</v>
      </c>
      <c r="H9" s="94">
        <v>0</v>
      </c>
      <c r="I9" s="95">
        <v>0</v>
      </c>
      <c r="J9" s="96">
        <v>27771.4</v>
      </c>
      <c r="K9" s="18" t="s">
        <v>40</v>
      </c>
      <c r="O9" s="43"/>
    </row>
    <row r="10" spans="1:15" s="2" customFormat="1" ht="16.5" customHeight="1">
      <c r="A10" s="15" t="s">
        <v>2</v>
      </c>
      <c r="B10" s="97">
        <v>4698</v>
      </c>
      <c r="C10" s="98">
        <v>215.5</v>
      </c>
      <c r="D10" s="94">
        <v>0</v>
      </c>
      <c r="E10" s="94">
        <v>0</v>
      </c>
      <c r="F10" s="98">
        <v>101.8</v>
      </c>
      <c r="G10" s="94">
        <v>0</v>
      </c>
      <c r="H10" s="98">
        <v>56.4</v>
      </c>
      <c r="I10" s="95">
        <v>158.19999999999999</v>
      </c>
      <c r="J10" s="99">
        <v>4755.3</v>
      </c>
      <c r="K10" s="18" t="s">
        <v>29</v>
      </c>
      <c r="O10" s="43"/>
    </row>
    <row r="11" spans="1:15" s="3" customFormat="1" ht="16.5" customHeight="1">
      <c r="A11" s="15" t="s">
        <v>53</v>
      </c>
      <c r="B11" s="97">
        <v>124202.4</v>
      </c>
      <c r="C11" s="98">
        <v>2815.6</v>
      </c>
      <c r="D11" s="98">
        <v>20.100000000000001</v>
      </c>
      <c r="E11" s="94">
        <v>0</v>
      </c>
      <c r="F11" s="98">
        <v>7681.2</v>
      </c>
      <c r="G11" s="94">
        <v>0</v>
      </c>
      <c r="H11" s="98">
        <v>1761.3</v>
      </c>
      <c r="I11" s="95">
        <v>9442.5</v>
      </c>
      <c r="J11" s="99">
        <v>117595.6</v>
      </c>
      <c r="K11" s="18" t="s">
        <v>31</v>
      </c>
      <c r="O11" s="43"/>
    </row>
    <row r="12" spans="1:15" s="3" customFormat="1" ht="16.5" customHeight="1">
      <c r="A12" s="15" t="s">
        <v>32</v>
      </c>
      <c r="B12" s="97">
        <v>63429.599999999999</v>
      </c>
      <c r="C12" s="98">
        <v>6564.8</v>
      </c>
      <c r="D12" s="98">
        <v>904.8</v>
      </c>
      <c r="E12" s="98">
        <v>85.6</v>
      </c>
      <c r="F12" s="98">
        <v>3621.1</v>
      </c>
      <c r="G12" s="95">
        <v>0</v>
      </c>
      <c r="H12" s="98">
        <v>707.4</v>
      </c>
      <c r="I12" s="95">
        <v>4328.5</v>
      </c>
      <c r="J12" s="99">
        <v>66656.3</v>
      </c>
      <c r="K12" s="18" t="s">
        <v>33</v>
      </c>
      <c r="O12" s="43"/>
    </row>
    <row r="13" spans="1:15" s="2" customFormat="1" ht="16.5" customHeight="1">
      <c r="A13" s="15" t="s">
        <v>34</v>
      </c>
      <c r="B13" s="100">
        <v>1123.4000000000001</v>
      </c>
      <c r="C13" s="101">
        <v>319.8</v>
      </c>
      <c r="D13" s="101">
        <v>67</v>
      </c>
      <c r="E13" s="95">
        <v>0</v>
      </c>
      <c r="F13" s="101">
        <v>181.2</v>
      </c>
      <c r="G13" s="95">
        <v>0</v>
      </c>
      <c r="H13" s="95">
        <v>0</v>
      </c>
      <c r="I13" s="95">
        <v>181.2</v>
      </c>
      <c r="J13" s="102">
        <v>1329</v>
      </c>
      <c r="K13" s="19" t="s">
        <v>35</v>
      </c>
      <c r="O13" s="57"/>
    </row>
    <row r="14" spans="1:15" s="3" customFormat="1" ht="16.5" customHeight="1">
      <c r="A14" s="15" t="s">
        <v>3</v>
      </c>
      <c r="B14" s="97">
        <v>5968.3</v>
      </c>
      <c r="C14" s="98">
        <v>1329.5</v>
      </c>
      <c r="D14" s="98">
        <v>160.4</v>
      </c>
      <c r="E14" s="98">
        <v>565.79999999999995</v>
      </c>
      <c r="F14" s="98">
        <v>203.7</v>
      </c>
      <c r="G14" s="94">
        <v>0</v>
      </c>
      <c r="H14" s="98">
        <v>833.6</v>
      </c>
      <c r="I14" s="95">
        <v>1037.3</v>
      </c>
      <c r="J14" s="99">
        <v>6986.7</v>
      </c>
      <c r="K14" s="19" t="s">
        <v>36</v>
      </c>
      <c r="O14" s="43"/>
    </row>
    <row r="15" spans="1:15" s="3" customFormat="1" ht="16.5" customHeight="1">
      <c r="A15" s="15" t="s">
        <v>37</v>
      </c>
      <c r="B15" s="97">
        <v>67440.899999999994</v>
      </c>
      <c r="C15" s="98">
        <v>8166.2</v>
      </c>
      <c r="D15" s="98">
        <v>1161.0999999999999</v>
      </c>
      <c r="E15" s="98">
        <v>18.600000000000001</v>
      </c>
      <c r="F15" s="98">
        <v>5032.1000000000004</v>
      </c>
      <c r="G15" s="94">
        <v>0</v>
      </c>
      <c r="H15" s="98">
        <v>1463.2</v>
      </c>
      <c r="I15" s="95">
        <v>6495.3</v>
      </c>
      <c r="J15" s="99">
        <v>70291.5</v>
      </c>
      <c r="K15" s="19" t="s">
        <v>38</v>
      </c>
      <c r="O15" s="43"/>
    </row>
    <row r="16" spans="1:15" s="3" customFormat="1" ht="16.5" customHeight="1">
      <c r="A16" s="16" t="s">
        <v>4</v>
      </c>
      <c r="B16" s="103">
        <v>37007.199999999997</v>
      </c>
      <c r="C16" s="104">
        <v>5986.3</v>
      </c>
      <c r="D16" s="104">
        <v>504.2</v>
      </c>
      <c r="E16" s="104">
        <v>6.3</v>
      </c>
      <c r="F16" s="104">
        <v>920.1</v>
      </c>
      <c r="G16" s="105">
        <v>0</v>
      </c>
      <c r="H16" s="104">
        <v>2828.8</v>
      </c>
      <c r="I16" s="106">
        <v>3748.9</v>
      </c>
      <c r="J16" s="107">
        <v>39755.1</v>
      </c>
      <c r="K16" s="20" t="s">
        <v>39</v>
      </c>
      <c r="O16" s="43"/>
    </row>
    <row r="17" spans="1:15" ht="18.75" customHeight="1">
      <c r="A17" s="60" t="s">
        <v>52</v>
      </c>
      <c r="B17" s="35"/>
      <c r="C17" s="35"/>
      <c r="D17" s="35"/>
      <c r="E17" s="35"/>
      <c r="F17" s="34"/>
      <c r="G17" s="35"/>
      <c r="H17" s="35"/>
      <c r="I17" s="34"/>
      <c r="J17" s="58"/>
      <c r="K17" s="59" t="s">
        <v>51</v>
      </c>
      <c r="L17" s="34"/>
      <c r="M17" s="35"/>
      <c r="N17" s="35"/>
      <c r="O17" s="36"/>
    </row>
    <row r="18" spans="1:15" ht="18.75" customHeight="1">
      <c r="A18" s="34" t="s">
        <v>45</v>
      </c>
      <c r="B18" s="35"/>
      <c r="C18" s="35"/>
      <c r="D18" s="35"/>
      <c r="E18" s="35"/>
      <c r="F18" s="66" t="s">
        <v>43</v>
      </c>
      <c r="G18" s="67"/>
      <c r="H18" s="67"/>
      <c r="I18" s="67"/>
      <c r="J18" s="67"/>
      <c r="K18" s="67"/>
      <c r="L18" s="67"/>
      <c r="M18" s="67"/>
      <c r="N18" s="67"/>
      <c r="O18" s="36"/>
    </row>
    <row r="19" spans="1:15" s="3" customFormat="1" ht="18.600000000000001" customHeight="1">
      <c r="A19" s="70" t="s">
        <v>44</v>
      </c>
      <c r="B19" s="70"/>
      <c r="C19" s="70"/>
      <c r="D19" s="70"/>
      <c r="E19" s="70"/>
      <c r="F19" s="70"/>
      <c r="G19" s="71" t="s">
        <v>42</v>
      </c>
      <c r="H19" s="71"/>
      <c r="I19" s="71"/>
      <c r="J19" s="71"/>
      <c r="K19" s="71"/>
    </row>
    <row r="20" spans="1:15" ht="16.5" customHeight="1">
      <c r="F20" s="7"/>
      <c r="G20" s="7"/>
      <c r="H20" s="7"/>
      <c r="I20" s="7"/>
      <c r="J20" s="7"/>
      <c r="K20" s="7"/>
    </row>
    <row r="21" spans="1:15">
      <c r="F21" s="7"/>
      <c r="G21" s="7"/>
      <c r="H21" s="7"/>
      <c r="I21" s="7"/>
      <c r="J21" s="7"/>
      <c r="K21" s="7"/>
    </row>
    <row r="22" spans="1:15">
      <c r="F22" s="7"/>
      <c r="G22" s="7"/>
      <c r="H22" s="7"/>
      <c r="I22" s="7"/>
      <c r="J22" s="7"/>
      <c r="K22" s="7"/>
    </row>
    <row r="23" spans="1:15">
      <c r="F23" s="7"/>
      <c r="G23" s="7"/>
      <c r="H23" s="7"/>
      <c r="I23" s="7"/>
      <c r="J23" s="7"/>
      <c r="K23" s="7"/>
    </row>
    <row r="24" spans="1:15">
      <c r="F24" s="7"/>
      <c r="G24" s="7"/>
      <c r="H24" s="7"/>
      <c r="I24" s="7"/>
      <c r="J24" s="7"/>
      <c r="K24" s="7"/>
    </row>
    <row r="25" spans="1:15">
      <c r="F25" s="7"/>
      <c r="G25" s="7"/>
      <c r="H25" s="7"/>
      <c r="I25" s="7"/>
      <c r="J25" s="7"/>
      <c r="K25" s="7"/>
    </row>
  </sheetData>
  <mergeCells count="15">
    <mergeCell ref="K5:K7"/>
    <mergeCell ref="F18:N18"/>
    <mergeCell ref="A2:K2"/>
    <mergeCell ref="A1:K1"/>
    <mergeCell ref="A19:F19"/>
    <mergeCell ref="G19:K19"/>
    <mergeCell ref="D5:D6"/>
    <mergeCell ref="J4:K4"/>
    <mergeCell ref="A5:A7"/>
    <mergeCell ref="B5:B6"/>
    <mergeCell ref="C5:C6"/>
    <mergeCell ref="E5:E6"/>
    <mergeCell ref="F5:G5"/>
    <mergeCell ref="H5:I5"/>
    <mergeCell ref="J5:J6"/>
  </mergeCells>
  <phoneticPr fontId="0" type="noConversion"/>
  <printOptions horizontalCentered="1"/>
  <pageMargins left="0.39370078740157483" right="0.39370078740157483" top="0.39370078740157483" bottom="0.39370078740157483" header="0.39370078740157483" footer="0.39370078740157483"/>
  <pageSetup paperSize="9" firstPageNumber="64" orientation="landscape" useFirstPageNumber="1" horizontalDpi="4294967292" r:id="rId1"/>
  <headerFooter alignWithMargins="0">
    <oddHeader>&amp;L&amp;9PCBS: Finance and Insurance Survey, 2013&amp;R&amp;1&amp;K00+000م&amp;K000000 &amp;"Simplified Arabic,Regular"&amp;9PCBS: مسح المالية والتامين، 2013</oddHeader>
    <oddFooter>&amp;C&amp;"Times New Roman,Regular"33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23"/>
  <sheetViews>
    <sheetView workbookViewId="0">
      <selection activeCell="B12" sqref="B12"/>
    </sheetView>
  </sheetViews>
  <sheetFormatPr defaultColWidth="9.109375" defaultRowHeight="13.2"/>
  <cols>
    <col min="1" max="1" width="26.44140625" style="4" customWidth="1"/>
    <col min="2" max="3" width="10.33203125" style="5" customWidth="1"/>
    <col min="4" max="4" width="12" style="5" customWidth="1"/>
    <col min="5" max="5" width="11.6640625" style="5" customWidth="1"/>
    <col min="6" max="6" width="11.33203125" style="5" customWidth="1"/>
    <col min="7" max="7" width="14.5546875" style="5" customWidth="1"/>
    <col min="8" max="8" width="14" style="5" customWidth="1"/>
    <col min="9" max="9" width="9" style="5" customWidth="1"/>
    <col min="10" max="10" width="9.6640625" style="5" customWidth="1"/>
    <col min="11" max="11" width="12.44140625" style="5" customWidth="1"/>
    <col min="12" max="12" width="21.44140625" style="6" customWidth="1"/>
    <col min="13" max="13" width="0.33203125" style="7" customWidth="1"/>
    <col min="14" max="15" width="9.109375" style="7" hidden="1" customWidth="1"/>
    <col min="16" max="16" width="9.6640625" style="7" bestFit="1" customWidth="1"/>
    <col min="17" max="16384" width="9.109375" style="7"/>
  </cols>
  <sheetData>
    <row r="1" spans="1:16" s="1" customFormat="1" ht="18.600000000000001" customHeight="1">
      <c r="A1" s="69" t="s">
        <v>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6" s="1" customFormat="1" ht="18.600000000000001" customHeight="1">
      <c r="A2" s="68" t="s">
        <v>48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6" s="1" customFormat="1" ht="6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6" s="8" customFormat="1" ht="15.9" customHeight="1">
      <c r="A4" s="17" t="s">
        <v>9</v>
      </c>
      <c r="B4" s="11"/>
      <c r="C4" s="11"/>
      <c r="D4" s="11"/>
      <c r="E4" s="11"/>
      <c r="F4" s="11"/>
      <c r="G4" s="11"/>
      <c r="H4" s="11"/>
      <c r="I4" s="11"/>
      <c r="J4" s="11"/>
      <c r="K4" s="74" t="s">
        <v>13</v>
      </c>
      <c r="L4" s="74"/>
    </row>
    <row r="5" spans="1:16" s="2" customFormat="1" ht="18" customHeight="1">
      <c r="A5" s="75" t="s">
        <v>1</v>
      </c>
      <c r="B5" s="78" t="s">
        <v>14</v>
      </c>
      <c r="C5" s="45"/>
      <c r="D5" s="72" t="s">
        <v>5</v>
      </c>
      <c r="E5" s="72" t="s">
        <v>15</v>
      </c>
      <c r="F5" s="72" t="s">
        <v>6</v>
      </c>
      <c r="G5" s="81" t="s">
        <v>12</v>
      </c>
      <c r="H5" s="88"/>
      <c r="I5" s="89" t="s">
        <v>16</v>
      </c>
      <c r="J5" s="84"/>
      <c r="K5" s="78" t="s">
        <v>11</v>
      </c>
      <c r="L5" s="63" t="s">
        <v>17</v>
      </c>
    </row>
    <row r="6" spans="1:16" s="2" customFormat="1" ht="40.5" customHeight="1">
      <c r="A6" s="76"/>
      <c r="B6" s="79"/>
      <c r="C6" s="46"/>
      <c r="D6" s="73"/>
      <c r="E6" s="73"/>
      <c r="F6" s="73"/>
      <c r="G6" s="12" t="s">
        <v>18</v>
      </c>
      <c r="H6" s="12" t="s">
        <v>19</v>
      </c>
      <c r="I6" s="12" t="s">
        <v>20</v>
      </c>
      <c r="J6" s="45" t="s">
        <v>21</v>
      </c>
      <c r="K6" s="86"/>
      <c r="L6" s="64"/>
    </row>
    <row r="7" spans="1:16" s="2" customFormat="1" ht="52.5" customHeight="1">
      <c r="A7" s="77"/>
      <c r="B7" s="21" t="s">
        <v>22</v>
      </c>
      <c r="C7" s="21"/>
      <c r="D7" s="22" t="s">
        <v>23</v>
      </c>
      <c r="E7" s="22" t="s">
        <v>7</v>
      </c>
      <c r="F7" s="22" t="s">
        <v>24</v>
      </c>
      <c r="G7" s="23" t="s">
        <v>8</v>
      </c>
      <c r="H7" s="23" t="s">
        <v>25</v>
      </c>
      <c r="I7" s="23" t="s">
        <v>0</v>
      </c>
      <c r="J7" s="21" t="s">
        <v>26</v>
      </c>
      <c r="K7" s="24" t="s">
        <v>10</v>
      </c>
      <c r="L7" s="65"/>
    </row>
    <row r="8" spans="1:16" s="3" customFormat="1" ht="15.9" customHeight="1">
      <c r="A8" s="13" t="s">
        <v>27</v>
      </c>
      <c r="B8" s="44">
        <f t="shared" ref="B8:J8" si="0">SUM(B9:B16)</f>
        <v>331641.2</v>
      </c>
      <c r="C8" s="25">
        <f t="shared" si="0"/>
        <v>331641.3</v>
      </c>
      <c r="D8" s="25">
        <f t="shared" si="0"/>
        <v>25397.699999999997</v>
      </c>
      <c r="E8" s="25">
        <f t="shared" si="0"/>
        <v>2817.5</v>
      </c>
      <c r="F8" s="25">
        <f t="shared" si="0"/>
        <v>676.3</v>
      </c>
      <c r="G8" s="25">
        <f t="shared" si="0"/>
        <v>17741.100000000002</v>
      </c>
      <c r="H8" s="25">
        <f t="shared" si="0"/>
        <v>0</v>
      </c>
      <c r="I8" s="25">
        <f t="shared" si="0"/>
        <v>7650.7</v>
      </c>
      <c r="J8" s="25">
        <f t="shared" si="0"/>
        <v>25391.8</v>
      </c>
      <c r="K8" s="25">
        <f>SUM(K9:K16)</f>
        <v>335141.00000000006</v>
      </c>
      <c r="L8" s="26" t="s">
        <v>28</v>
      </c>
      <c r="P8" s="43"/>
    </row>
    <row r="9" spans="1:16" s="2" customFormat="1" ht="15.9" customHeight="1">
      <c r="A9" s="14" t="s">
        <v>41</v>
      </c>
      <c r="B9" s="29">
        <v>27771.4</v>
      </c>
      <c r="C9" s="31">
        <f>K9+J9-F9-E9-D9</f>
        <v>27771.4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31">
        <v>0</v>
      </c>
      <c r="K9" s="30">
        <v>27771.4</v>
      </c>
      <c r="L9" s="18" t="s">
        <v>40</v>
      </c>
      <c r="P9" s="43"/>
    </row>
    <row r="10" spans="1:16" s="2" customFormat="1" ht="15.9" customHeight="1">
      <c r="A10" s="15" t="s">
        <v>2</v>
      </c>
      <c r="B10" s="37">
        <v>4698</v>
      </c>
      <c r="C10" s="31">
        <f t="shared" ref="C10:C16" si="1">K10+J10-F10-E10-D10</f>
        <v>4698</v>
      </c>
      <c r="D10" s="38">
        <v>215.5</v>
      </c>
      <c r="E10" s="27">
        <v>0</v>
      </c>
      <c r="F10" s="27">
        <v>0</v>
      </c>
      <c r="G10" s="38">
        <v>101.8</v>
      </c>
      <c r="H10" s="27">
        <v>0</v>
      </c>
      <c r="I10" s="38">
        <v>56.4</v>
      </c>
      <c r="J10" s="31">
        <v>158.19999999999999</v>
      </c>
      <c r="K10" s="39">
        <v>4755.3</v>
      </c>
      <c r="L10" s="18" t="s">
        <v>29</v>
      </c>
      <c r="P10" s="43"/>
    </row>
    <row r="11" spans="1:16" s="3" customFormat="1" ht="15.9" customHeight="1">
      <c r="A11" s="15" t="s">
        <v>30</v>
      </c>
      <c r="B11" s="37">
        <v>124202.4</v>
      </c>
      <c r="C11" s="31">
        <f t="shared" si="1"/>
        <v>124202.4</v>
      </c>
      <c r="D11" s="38">
        <v>2815.6</v>
      </c>
      <c r="E11" s="38">
        <v>20.100000000000001</v>
      </c>
      <c r="F11" s="27">
        <v>0</v>
      </c>
      <c r="G11" s="38">
        <v>7681.2</v>
      </c>
      <c r="H11" s="27">
        <v>0</v>
      </c>
      <c r="I11" s="38">
        <v>1761.3</v>
      </c>
      <c r="J11" s="31">
        <v>9442.5</v>
      </c>
      <c r="K11" s="39">
        <v>117595.6</v>
      </c>
      <c r="L11" s="18" t="s">
        <v>31</v>
      </c>
      <c r="P11" s="43"/>
    </row>
    <row r="12" spans="1:16" s="3" customFormat="1" ht="15.9" customHeight="1">
      <c r="A12" s="15" t="s">
        <v>32</v>
      </c>
      <c r="B12" s="37">
        <v>63429.599999999999</v>
      </c>
      <c r="C12" s="31">
        <f t="shared" si="1"/>
        <v>63429.7</v>
      </c>
      <c r="D12" s="38">
        <v>6564.8</v>
      </c>
      <c r="E12" s="38">
        <v>904.7</v>
      </c>
      <c r="F12" s="38">
        <v>85.6</v>
      </c>
      <c r="G12" s="38">
        <v>3621.1</v>
      </c>
      <c r="H12" s="31">
        <v>0</v>
      </c>
      <c r="I12" s="38">
        <v>707.4</v>
      </c>
      <c r="J12" s="31">
        <v>4328.5</v>
      </c>
      <c r="K12" s="39">
        <v>66656.3</v>
      </c>
      <c r="L12" s="18" t="s">
        <v>33</v>
      </c>
      <c r="P12" s="43"/>
    </row>
    <row r="13" spans="1:16" s="3" customFormat="1" ht="15.9" customHeight="1">
      <c r="A13" s="15" t="s">
        <v>34</v>
      </c>
      <c r="B13" s="37">
        <v>1123.4000000000001</v>
      </c>
      <c r="C13" s="31">
        <f t="shared" si="1"/>
        <v>1123.4000000000001</v>
      </c>
      <c r="D13" s="38">
        <v>319.8</v>
      </c>
      <c r="E13" s="38">
        <v>67</v>
      </c>
      <c r="F13" s="27">
        <v>0</v>
      </c>
      <c r="G13" s="38">
        <v>181.2</v>
      </c>
      <c r="H13" s="27">
        <v>0</v>
      </c>
      <c r="I13" s="27">
        <v>0</v>
      </c>
      <c r="J13" s="31">
        <v>181.2</v>
      </c>
      <c r="K13" s="39">
        <v>1329</v>
      </c>
      <c r="L13" s="18" t="s">
        <v>35</v>
      </c>
      <c r="P13" s="43"/>
    </row>
    <row r="14" spans="1:16" s="3" customFormat="1" ht="15.9" customHeight="1">
      <c r="A14" s="15" t="s">
        <v>3</v>
      </c>
      <c r="B14" s="37">
        <v>5968.3</v>
      </c>
      <c r="C14" s="31">
        <f t="shared" si="1"/>
        <v>5968.3</v>
      </c>
      <c r="D14" s="38">
        <v>1329.5</v>
      </c>
      <c r="E14" s="38">
        <v>160.4</v>
      </c>
      <c r="F14" s="38">
        <v>565.79999999999995</v>
      </c>
      <c r="G14" s="38">
        <v>203.7</v>
      </c>
      <c r="H14" s="27">
        <v>0</v>
      </c>
      <c r="I14" s="38">
        <v>833.6</v>
      </c>
      <c r="J14" s="31">
        <v>1037.3</v>
      </c>
      <c r="K14" s="39">
        <v>6986.7</v>
      </c>
      <c r="L14" s="19" t="s">
        <v>36</v>
      </c>
      <c r="P14" s="43"/>
    </row>
    <row r="15" spans="1:16" s="3" customFormat="1" ht="15.9" customHeight="1">
      <c r="A15" s="15" t="s">
        <v>37</v>
      </c>
      <c r="B15" s="37">
        <v>67440.899999999994</v>
      </c>
      <c r="C15" s="31">
        <f t="shared" si="1"/>
        <v>67440.899999999994</v>
      </c>
      <c r="D15" s="38">
        <v>8166.2</v>
      </c>
      <c r="E15" s="38">
        <v>1161.0999999999999</v>
      </c>
      <c r="F15" s="38">
        <v>18.600000000000001</v>
      </c>
      <c r="G15" s="38">
        <v>5032.1000000000004</v>
      </c>
      <c r="H15" s="27">
        <v>0</v>
      </c>
      <c r="I15" s="38">
        <v>1463.2</v>
      </c>
      <c r="J15" s="31">
        <v>6495.3</v>
      </c>
      <c r="K15" s="39">
        <v>70291.5</v>
      </c>
      <c r="L15" s="19" t="s">
        <v>38</v>
      </c>
      <c r="P15" s="43"/>
    </row>
    <row r="16" spans="1:16" s="3" customFormat="1" ht="15.9" customHeight="1">
      <c r="A16" s="16" t="s">
        <v>4</v>
      </c>
      <c r="B16" s="40">
        <v>37007.199999999997</v>
      </c>
      <c r="C16" s="31">
        <f t="shared" si="1"/>
        <v>37007.199999999997</v>
      </c>
      <c r="D16" s="41">
        <v>5986.3</v>
      </c>
      <c r="E16" s="41">
        <v>504.2</v>
      </c>
      <c r="F16" s="41">
        <v>6.3</v>
      </c>
      <c r="G16" s="41">
        <v>920</v>
      </c>
      <c r="H16" s="28">
        <v>0</v>
      </c>
      <c r="I16" s="41">
        <v>2828.8</v>
      </c>
      <c r="J16" s="32">
        <v>3748.8</v>
      </c>
      <c r="K16" s="42">
        <v>39755.199999999997</v>
      </c>
      <c r="L16" s="20" t="s">
        <v>39</v>
      </c>
      <c r="P16" s="43"/>
    </row>
    <row r="17" spans="1:16" ht="18.75" customHeight="1">
      <c r="A17" s="34" t="s">
        <v>47</v>
      </c>
      <c r="B17" s="35"/>
      <c r="C17" s="35"/>
      <c r="D17" s="35"/>
      <c r="E17" s="35"/>
      <c r="F17" s="35"/>
      <c r="G17" s="66" t="s">
        <v>46</v>
      </c>
      <c r="H17" s="67"/>
      <c r="I17" s="67"/>
      <c r="J17" s="67"/>
      <c r="K17" s="67"/>
      <c r="L17" s="67"/>
      <c r="M17" s="67"/>
      <c r="N17" s="67"/>
      <c r="O17" s="67"/>
      <c r="P17" s="36"/>
    </row>
    <row r="18" spans="1:16" ht="18.75" customHeight="1">
      <c r="A18" s="34" t="s">
        <v>45</v>
      </c>
      <c r="B18" s="35"/>
      <c r="C18" s="35"/>
      <c r="D18" s="35"/>
      <c r="E18" s="35"/>
      <c r="F18" s="35"/>
      <c r="G18" s="66" t="s">
        <v>43</v>
      </c>
      <c r="H18" s="67"/>
      <c r="I18" s="67"/>
      <c r="J18" s="67"/>
      <c r="K18" s="67"/>
      <c r="L18" s="67"/>
      <c r="M18" s="67"/>
      <c r="N18" s="67"/>
      <c r="O18" s="67"/>
      <c r="P18" s="36"/>
    </row>
    <row r="19" spans="1:16" s="3" customFormat="1" ht="18.600000000000001" customHeight="1">
      <c r="A19" s="70" t="s">
        <v>44</v>
      </c>
      <c r="B19" s="70"/>
      <c r="C19" s="70"/>
      <c r="D19" s="70"/>
      <c r="E19" s="70"/>
      <c r="F19" s="70"/>
      <c r="G19" s="70"/>
      <c r="H19" s="71" t="s">
        <v>42</v>
      </c>
      <c r="I19" s="71"/>
      <c r="J19" s="71"/>
      <c r="K19" s="71"/>
      <c r="L19" s="71"/>
    </row>
    <row r="20" spans="1:16" ht="12" customHeight="1">
      <c r="A20" s="34"/>
      <c r="B20" s="35"/>
      <c r="C20" s="35"/>
      <c r="D20" s="35"/>
      <c r="E20" s="35"/>
      <c r="F20" s="35"/>
      <c r="G20" s="87"/>
      <c r="H20" s="87"/>
      <c r="I20" s="87"/>
      <c r="J20" s="87"/>
      <c r="K20" s="87"/>
      <c r="L20" s="87"/>
      <c r="M20" s="87"/>
      <c r="N20" s="87"/>
      <c r="O20" s="87"/>
      <c r="P20" s="36"/>
    </row>
    <row r="21" spans="1:16">
      <c r="J21" s="33"/>
      <c r="K21" s="9"/>
    </row>
    <row r="22" spans="1:16">
      <c r="K22" s="9"/>
    </row>
    <row r="23" spans="1:16">
      <c r="K23" s="9"/>
    </row>
  </sheetData>
  <mergeCells count="17">
    <mergeCell ref="A1:L1"/>
    <mergeCell ref="A2:L2"/>
    <mergeCell ref="K4:L4"/>
    <mergeCell ref="A5:A7"/>
    <mergeCell ref="B5:B6"/>
    <mergeCell ref="D5:D6"/>
    <mergeCell ref="E5:E6"/>
    <mergeCell ref="F5:F6"/>
    <mergeCell ref="G5:H5"/>
    <mergeCell ref="I5:J5"/>
    <mergeCell ref="G20:O20"/>
    <mergeCell ref="K5:K6"/>
    <mergeCell ref="L5:L7"/>
    <mergeCell ref="G17:O17"/>
    <mergeCell ref="G18:O18"/>
    <mergeCell ref="A19:G19"/>
    <mergeCell ref="H19:L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5:K30"/>
  <sheetViews>
    <sheetView topLeftCell="A6" workbookViewId="0">
      <selection activeCell="E21" sqref="E21"/>
    </sheetView>
  </sheetViews>
  <sheetFormatPr defaultRowHeight="13.2"/>
  <sheetData>
    <row r="5" spans="3:11">
      <c r="C5" s="47">
        <f t="shared" ref="C5:J5" si="0">SUM(C6:C13)</f>
        <v>11628.900000000001</v>
      </c>
      <c r="D5" s="48">
        <f t="shared" si="0"/>
        <v>738.69999999999993</v>
      </c>
      <c r="E5" s="48">
        <f t="shared" si="0"/>
        <v>0</v>
      </c>
      <c r="F5" s="48">
        <f t="shared" si="0"/>
        <v>0</v>
      </c>
      <c r="G5" s="48">
        <f t="shared" si="0"/>
        <v>100</v>
      </c>
      <c r="H5" s="48">
        <f t="shared" si="0"/>
        <v>0</v>
      </c>
      <c r="I5" s="48">
        <f t="shared" si="0"/>
        <v>82</v>
      </c>
      <c r="J5" s="48">
        <f t="shared" si="0"/>
        <v>182</v>
      </c>
      <c r="K5" s="25">
        <f>SUM(K6:K13)</f>
        <v>12185.599999999999</v>
      </c>
    </row>
    <row r="6" spans="3:11">
      <c r="C6" s="29">
        <v>0</v>
      </c>
      <c r="D6" s="27">
        <v>0</v>
      </c>
      <c r="E6" s="27">
        <v>0</v>
      </c>
      <c r="F6" s="27">
        <v>0</v>
      </c>
      <c r="G6" s="27">
        <v>0</v>
      </c>
      <c r="H6" s="27">
        <v>0</v>
      </c>
      <c r="I6" s="27">
        <v>0</v>
      </c>
      <c r="J6" s="31">
        <v>0</v>
      </c>
      <c r="K6" s="30">
        <v>0</v>
      </c>
    </row>
    <row r="7" spans="3:11">
      <c r="C7" s="49">
        <v>3266.1000000000004</v>
      </c>
      <c r="D7" s="27">
        <v>49.7</v>
      </c>
      <c r="E7" s="27">
        <v>0</v>
      </c>
      <c r="F7" s="27">
        <v>0</v>
      </c>
      <c r="G7" s="31">
        <v>0</v>
      </c>
      <c r="H7" s="27">
        <v>0</v>
      </c>
      <c r="I7" s="31">
        <v>0</v>
      </c>
      <c r="J7" s="31">
        <v>0</v>
      </c>
      <c r="K7" s="50">
        <v>3315.8</v>
      </c>
    </row>
    <row r="8" spans="3:11">
      <c r="C8" s="49">
        <v>4744.8000000000011</v>
      </c>
      <c r="D8" s="27">
        <v>87.9</v>
      </c>
      <c r="E8" s="31">
        <v>0</v>
      </c>
      <c r="F8" s="27">
        <v>0</v>
      </c>
      <c r="G8" s="27">
        <v>16.100000000000001</v>
      </c>
      <c r="H8" s="27">
        <v>0</v>
      </c>
      <c r="I8" s="31">
        <v>0</v>
      </c>
      <c r="J8" s="31">
        <v>16.100000000000001</v>
      </c>
      <c r="K8" s="50">
        <v>4816.6000000000004</v>
      </c>
    </row>
    <row r="9" spans="3:11">
      <c r="C9" s="37">
        <v>1041</v>
      </c>
      <c r="D9" s="38">
        <v>241</v>
      </c>
      <c r="E9" s="31">
        <v>0</v>
      </c>
      <c r="F9" s="31">
        <v>0</v>
      </c>
      <c r="G9" s="38">
        <v>5.4</v>
      </c>
      <c r="H9" s="31">
        <v>0</v>
      </c>
      <c r="I9" s="38">
        <v>60.4</v>
      </c>
      <c r="J9" s="31">
        <v>65.8</v>
      </c>
      <c r="K9" s="39">
        <v>1216.2</v>
      </c>
    </row>
    <row r="10" spans="3:11">
      <c r="C10" s="49">
        <v>68.3</v>
      </c>
      <c r="D10" s="27">
        <v>12</v>
      </c>
      <c r="E10" s="31">
        <v>0</v>
      </c>
      <c r="F10" s="27">
        <v>0</v>
      </c>
      <c r="G10" s="31">
        <v>0</v>
      </c>
      <c r="H10" s="27">
        <v>0</v>
      </c>
      <c r="I10" s="27">
        <v>0</v>
      </c>
      <c r="J10" s="31">
        <v>0</v>
      </c>
      <c r="K10" s="50">
        <v>80.3</v>
      </c>
    </row>
    <row r="11" spans="3:11">
      <c r="C11" s="49">
        <v>1261.7</v>
      </c>
      <c r="D11" s="27">
        <v>222.7</v>
      </c>
      <c r="E11" s="31">
        <v>0</v>
      </c>
      <c r="F11" s="31">
        <v>0</v>
      </c>
      <c r="G11" s="31">
        <v>0</v>
      </c>
      <c r="H11" s="27">
        <v>0</v>
      </c>
      <c r="I11" s="31">
        <v>0</v>
      </c>
      <c r="J11" s="31">
        <v>0</v>
      </c>
      <c r="K11" s="50">
        <v>1484.4</v>
      </c>
    </row>
    <row r="12" spans="3:11">
      <c r="C12" s="49">
        <v>1137.0999999999999</v>
      </c>
      <c r="D12" s="27">
        <v>108.9</v>
      </c>
      <c r="E12" s="31">
        <v>0</v>
      </c>
      <c r="F12" s="31">
        <v>0</v>
      </c>
      <c r="G12" s="27">
        <v>78.5</v>
      </c>
      <c r="H12" s="27">
        <v>0</v>
      </c>
      <c r="I12" s="27">
        <v>21.6</v>
      </c>
      <c r="J12" s="31">
        <v>100.1</v>
      </c>
      <c r="K12" s="50">
        <v>1145.9000000000001</v>
      </c>
    </row>
    <row r="13" spans="3:11">
      <c r="C13" s="40">
        <v>109.9</v>
      </c>
      <c r="D13" s="41">
        <v>16.5</v>
      </c>
      <c r="E13" s="32">
        <v>0</v>
      </c>
      <c r="F13" s="32">
        <v>0</v>
      </c>
      <c r="G13" s="32">
        <v>0</v>
      </c>
      <c r="H13" s="28">
        <v>0</v>
      </c>
      <c r="I13" s="32">
        <v>0</v>
      </c>
      <c r="J13" s="32">
        <v>0</v>
      </c>
      <c r="K13" s="42">
        <v>126.4</v>
      </c>
    </row>
    <row r="16" spans="3:11">
      <c r="C16" s="44">
        <f t="shared" ref="C16:J16" si="1">SUM(C17:C24)</f>
        <v>331641.2</v>
      </c>
      <c r="D16" s="25">
        <f t="shared" si="1"/>
        <v>25397.699999999997</v>
      </c>
      <c r="E16" s="25">
        <f t="shared" si="1"/>
        <v>2817.5</v>
      </c>
      <c r="F16" s="25">
        <f t="shared" si="1"/>
        <v>676.3</v>
      </c>
      <c r="G16" s="25">
        <f t="shared" si="1"/>
        <v>17741.100000000002</v>
      </c>
      <c r="H16" s="25">
        <f t="shared" si="1"/>
        <v>0</v>
      </c>
      <c r="I16" s="25">
        <f t="shared" si="1"/>
        <v>7650.7</v>
      </c>
      <c r="J16" s="25">
        <f t="shared" si="1"/>
        <v>25391.8</v>
      </c>
      <c r="K16" s="25">
        <f>SUM(K17:K24)</f>
        <v>335141.00000000006</v>
      </c>
    </row>
    <row r="17" spans="3:11">
      <c r="C17" s="29">
        <v>27771.4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31">
        <v>0</v>
      </c>
      <c r="K17" s="30">
        <v>27771.4</v>
      </c>
    </row>
    <row r="18" spans="3:11">
      <c r="C18" s="37">
        <v>4698</v>
      </c>
      <c r="D18" s="38">
        <v>215.5</v>
      </c>
      <c r="E18" s="27">
        <v>0</v>
      </c>
      <c r="F18" s="27">
        <v>0</v>
      </c>
      <c r="G18" s="38">
        <v>101.8</v>
      </c>
      <c r="H18" s="27">
        <v>0</v>
      </c>
      <c r="I18" s="38">
        <v>56.4</v>
      </c>
      <c r="J18" s="31">
        <v>158.19999999999999</v>
      </c>
      <c r="K18" s="39">
        <v>4755.3</v>
      </c>
    </row>
    <row r="19" spans="3:11">
      <c r="C19" s="37">
        <v>124202.4</v>
      </c>
      <c r="D19" s="38">
        <v>2815.6</v>
      </c>
      <c r="E19" s="38">
        <v>20.100000000000001</v>
      </c>
      <c r="F19" s="27">
        <v>0</v>
      </c>
      <c r="G19" s="38">
        <v>7681.2</v>
      </c>
      <c r="H19" s="27">
        <v>0</v>
      </c>
      <c r="I19" s="38">
        <v>1761.3</v>
      </c>
      <c r="J19" s="31">
        <v>9442.5</v>
      </c>
      <c r="K19" s="39">
        <v>117595.6</v>
      </c>
    </row>
    <row r="20" spans="3:11">
      <c r="C20" s="37">
        <v>63429.599999999999</v>
      </c>
      <c r="D20" s="38">
        <v>6564.8</v>
      </c>
      <c r="E20" s="38">
        <v>904.7</v>
      </c>
      <c r="F20" s="38">
        <v>85.6</v>
      </c>
      <c r="G20" s="38">
        <v>3621.1</v>
      </c>
      <c r="H20" s="31">
        <v>0</v>
      </c>
      <c r="I20" s="38">
        <v>707.4</v>
      </c>
      <c r="J20" s="31">
        <v>4328.5</v>
      </c>
      <c r="K20" s="39">
        <v>66656.3</v>
      </c>
    </row>
    <row r="21" spans="3:11">
      <c r="C21" s="37">
        <v>1123.4000000000001</v>
      </c>
      <c r="D21" s="38">
        <v>319.8</v>
      </c>
      <c r="E21" s="38">
        <v>67</v>
      </c>
      <c r="F21" s="27">
        <v>0</v>
      </c>
      <c r="G21" s="38">
        <v>181.2</v>
      </c>
      <c r="H21" s="27">
        <v>0</v>
      </c>
      <c r="I21" s="27">
        <v>0</v>
      </c>
      <c r="J21" s="31">
        <v>181.2</v>
      </c>
      <c r="K21" s="39">
        <v>1329</v>
      </c>
    </row>
    <row r="22" spans="3:11">
      <c r="C22" s="37">
        <v>5968.3</v>
      </c>
      <c r="D22" s="38">
        <v>1329.5</v>
      </c>
      <c r="E22" s="38">
        <v>160.4</v>
      </c>
      <c r="F22" s="38">
        <v>565.79999999999995</v>
      </c>
      <c r="G22" s="38">
        <v>203.7</v>
      </c>
      <c r="H22" s="27">
        <v>0</v>
      </c>
      <c r="I22" s="38">
        <v>833.6</v>
      </c>
      <c r="J22" s="31">
        <v>1037.3</v>
      </c>
      <c r="K22" s="39">
        <v>6986.7</v>
      </c>
    </row>
    <row r="23" spans="3:11">
      <c r="C23" s="37">
        <v>67440.899999999994</v>
      </c>
      <c r="D23" s="38">
        <v>8166.2</v>
      </c>
      <c r="E23" s="38">
        <v>1161.0999999999999</v>
      </c>
      <c r="F23" s="38">
        <v>18.600000000000001</v>
      </c>
      <c r="G23" s="38">
        <v>5032.1000000000004</v>
      </c>
      <c r="H23" s="27">
        <v>0</v>
      </c>
      <c r="I23" s="38">
        <v>1463.2</v>
      </c>
      <c r="J23" s="31">
        <v>6495.3</v>
      </c>
      <c r="K23" s="39">
        <v>70291.5</v>
      </c>
    </row>
    <row r="24" spans="3:11">
      <c r="C24" s="40">
        <v>37007.199999999997</v>
      </c>
      <c r="D24" s="41">
        <v>5986.3</v>
      </c>
      <c r="E24" s="41">
        <v>504.2</v>
      </c>
      <c r="F24" s="41">
        <v>6.3</v>
      </c>
      <c r="G24" s="41">
        <v>920</v>
      </c>
      <c r="H24" s="28">
        <v>0</v>
      </c>
      <c r="I24" s="41">
        <v>2828.8</v>
      </c>
      <c r="J24" s="32">
        <v>3748.8</v>
      </c>
      <c r="K24" s="42">
        <v>39755.199999999997</v>
      </c>
    </row>
    <row r="26" spans="3:11" s="53" customFormat="1">
      <c r="C26" s="52">
        <f>C5+C16</f>
        <v>343270.10000000003</v>
      </c>
      <c r="D26" s="52">
        <f t="shared" ref="D26:K26" si="2">D5+D16</f>
        <v>26136.399999999998</v>
      </c>
      <c r="E26" s="52">
        <f t="shared" si="2"/>
        <v>2817.5</v>
      </c>
      <c r="F26" s="52">
        <f t="shared" si="2"/>
        <v>676.3</v>
      </c>
      <c r="G26" s="52">
        <f t="shared" si="2"/>
        <v>17841.100000000002</v>
      </c>
      <c r="H26" s="52">
        <f t="shared" si="2"/>
        <v>0</v>
      </c>
      <c r="I26" s="52">
        <f t="shared" si="2"/>
        <v>7732.7</v>
      </c>
      <c r="J26" s="52">
        <f t="shared" si="2"/>
        <v>25573.8</v>
      </c>
      <c r="K26" s="52">
        <f t="shared" si="2"/>
        <v>347326.60000000003</v>
      </c>
    </row>
    <row r="28" spans="3:11">
      <c r="C28" s="54">
        <v>343270.1</v>
      </c>
      <c r="D28" s="55">
        <v>26136.399999999998</v>
      </c>
      <c r="E28" s="55">
        <v>2817.5999999999995</v>
      </c>
      <c r="F28" s="55">
        <v>676.3</v>
      </c>
      <c r="G28" s="55">
        <v>17841.100000000002</v>
      </c>
      <c r="H28" s="55">
        <v>0</v>
      </c>
      <c r="I28" s="55">
        <v>7732.7</v>
      </c>
      <c r="J28" s="55">
        <v>25573.8</v>
      </c>
      <c r="K28" s="56">
        <v>347326.6</v>
      </c>
    </row>
    <row r="30" spans="3:11">
      <c r="C30" s="51">
        <f t="shared" ref="C30:J30" si="3">C26-C28</f>
        <v>0</v>
      </c>
      <c r="D30" s="51">
        <f t="shared" si="3"/>
        <v>0</v>
      </c>
      <c r="E30" s="51">
        <f t="shared" si="3"/>
        <v>-9.9999999999454303E-2</v>
      </c>
      <c r="F30" s="51">
        <f t="shared" si="3"/>
        <v>0</v>
      </c>
      <c r="G30" s="51">
        <f t="shared" si="3"/>
        <v>0</v>
      </c>
      <c r="H30" s="51">
        <f t="shared" si="3"/>
        <v>0</v>
      </c>
      <c r="I30" s="51">
        <f t="shared" si="3"/>
        <v>0</v>
      </c>
      <c r="J30" s="51">
        <f t="shared" si="3"/>
        <v>0</v>
      </c>
      <c r="K30" s="51">
        <f>K26-K28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2014-11-25T10:08:57Z</cp:lastPrinted>
  <dcterms:created xsi:type="dcterms:W3CDTF">1998-08-16T05:51:33Z</dcterms:created>
  <dcterms:modified xsi:type="dcterms:W3CDTF">2014-11-27T09:16:46Z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